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6" i="1" l="1"/>
  <c r="H46" i="1"/>
  <c r="D46" i="1"/>
  <c r="C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J27" i="1"/>
  <c r="H27" i="1"/>
  <c r="D27" i="1"/>
  <c r="C27" i="1"/>
  <c r="C57" i="1" s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J57" i="1" l="1"/>
  <c r="D57" i="1"/>
  <c r="H57" i="1"/>
  <c r="E27" i="1"/>
  <c r="E46" i="1"/>
  <c r="E57" i="1" l="1"/>
</calcChain>
</file>

<file path=xl/sharedStrings.xml><?xml version="1.0" encoding="utf-8"?>
<sst xmlns="http://schemas.openxmlformats.org/spreadsheetml/2006/main" count="89" uniqueCount="35">
  <si>
    <t>Formato IP-5</t>
  </si>
  <si>
    <t>Fecha</t>
  </si>
  <si>
    <t>Ingreso bruto</t>
  </si>
  <si>
    <t>Información del banco</t>
  </si>
  <si>
    <t>Observaciones</t>
  </si>
  <si>
    <t>Número</t>
  </si>
  <si>
    <t>Enero</t>
  </si>
  <si>
    <t>Febrero</t>
  </si>
  <si>
    <t>Marzo</t>
  </si>
  <si>
    <t>Abril</t>
  </si>
  <si>
    <t>Mayo</t>
  </si>
  <si>
    <t>Importe</t>
  </si>
  <si>
    <t>Municipio de _______________________, Guerrero.</t>
  </si>
  <si>
    <t>Comprobante Fiscal Digital por Internet</t>
  </si>
  <si>
    <t>UUID</t>
  </si>
  <si>
    <t>Neto recibido</t>
  </si>
  <si>
    <t>N/A</t>
  </si>
  <si>
    <t>Datos de la póliza de ingresos</t>
  </si>
  <si>
    <t>Descuento</t>
  </si>
  <si>
    <t>Concepto</t>
  </si>
  <si>
    <t>Mes</t>
  </si>
  <si>
    <t>E2149371-CF96-4D2E-A142-7D530F29250F</t>
  </si>
  <si>
    <t>CD440205-A302-4EAC-9ADI-D6B0112E39C6</t>
  </si>
  <si>
    <t>08A3FA3B-AF8E-4DE0-AD97-F1786FB57B58</t>
  </si>
  <si>
    <t>Datos del depósito</t>
  </si>
  <si>
    <t>Fondo General</t>
  </si>
  <si>
    <t>junio</t>
  </si>
  <si>
    <t>Subtotal</t>
  </si>
  <si>
    <t>Fondo de Fomento Municipal</t>
  </si>
  <si>
    <t>Total</t>
  </si>
  <si>
    <t>(Cifras en Pesos)</t>
  </si>
  <si>
    <t>Número de cuenta</t>
  </si>
  <si>
    <t>Nombre del banco</t>
  </si>
  <si>
    <r>
      <rPr>
        <b/>
        <sz val="9"/>
        <color theme="1"/>
        <rFont val="Arial"/>
        <family val="2"/>
      </rPr>
      <t xml:space="preserve">Precisiones al formato:
</t>
    </r>
    <r>
      <rPr>
        <sz val="9"/>
        <color theme="1"/>
        <rFont val="Arial"/>
        <family val="2"/>
      </rPr>
      <t>1. (Cifras en pesos): la unidad monetaria en que estarán expresadas las cifras será en pesos.
2. Concepto: se refiere a los conceptos que integran las Participaciones Federales, por ejemplo Fondo General, Fondo de Fomento Municipal, etcétera y deberán incluir todos los recursos recibidos durante el periodo del 1 de enero al 30 de junio de 20XN desglosados por concepto.
3. N/A: no aplica, en razón de tratarse de descuentos.</t>
    </r>
  </si>
  <si>
    <t>Integración detallada de los recursos recibidos durante el periodo del 1 de enero al 30 de junio de 2026, por concepto de Participaciones Federales.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</si>
</sst>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;@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1" applyFont="1" applyFill="1"/>
    <xf numFmtId="43" fontId="2" fillId="0" borderId="0" xfId="2" applyFont="1" applyFill="1"/>
    <xf numFmtId="1" fontId="2" fillId="0" borderId="0" xfId="1" applyNumberFormat="1" applyFont="1" applyFill="1"/>
    <xf numFmtId="0" fontId="5" fillId="0" borderId="0" xfId="0" applyFont="1" applyFill="1"/>
    <xf numFmtId="0" fontId="1" fillId="0" borderId="0" xfId="3" applyFont="1" applyFill="1"/>
    <xf numFmtId="0" fontId="1" fillId="0" borderId="0" xfId="3" applyFont="1" applyFill="1" applyAlignment="1">
      <alignment horizontal="center"/>
    </xf>
    <xf numFmtId="1" fontId="3" fillId="0" borderId="1" xfId="1" applyNumberFormat="1" applyFont="1" applyFill="1" applyBorder="1" applyAlignment="1" applyProtection="1">
      <alignment horizontal="center"/>
      <protection locked="0"/>
    </xf>
    <xf numFmtId="164" fontId="3" fillId="0" borderId="1" xfId="1" applyNumberFormat="1" applyFont="1" applyFill="1" applyBorder="1" applyAlignment="1" applyProtection="1">
      <alignment horizontal="center"/>
      <protection locked="0"/>
    </xf>
    <xf numFmtId="44" fontId="4" fillId="0" borderId="1" xfId="1" applyNumberFormat="1" applyFont="1" applyFill="1" applyBorder="1" applyAlignment="1">
      <alignment horizontal="center" wrapText="1"/>
    </xf>
    <xf numFmtId="44" fontId="4" fillId="0" borderId="1" xfId="5" applyFont="1" applyFill="1" applyBorder="1" applyAlignment="1">
      <alignment horizontal="center" wrapText="1"/>
    </xf>
    <xf numFmtId="0" fontId="4" fillId="0" borderId="1" xfId="1" applyFont="1" applyFill="1" applyBorder="1" applyAlignment="1" applyProtection="1">
      <alignment horizontal="center"/>
      <protection locked="0"/>
    </xf>
    <xf numFmtId="1" fontId="4" fillId="0" borderId="1" xfId="1" applyNumberFormat="1" applyFont="1" applyFill="1" applyBorder="1" applyAlignment="1" applyProtection="1">
      <alignment horizontal="center"/>
      <protection locked="0"/>
    </xf>
    <xf numFmtId="164" fontId="4" fillId="0" borderId="1" xfId="1" applyNumberFormat="1" applyFont="1" applyFill="1" applyBorder="1" applyAlignment="1" applyProtection="1">
      <alignment horizontal="center"/>
      <protection locked="0"/>
    </xf>
    <xf numFmtId="0" fontId="4" fillId="0" borderId="1" xfId="1" applyFont="1" applyFill="1" applyBorder="1" applyAlignment="1" applyProtection="1">
      <alignment wrapText="1"/>
      <protection locked="0"/>
    </xf>
    <xf numFmtId="0" fontId="3" fillId="0" borderId="1" xfId="1" applyFont="1" applyFill="1" applyBorder="1" applyAlignment="1" applyProtection="1">
      <alignment horizontal="center"/>
      <protection locked="0"/>
    </xf>
    <xf numFmtId="44" fontId="3" fillId="0" borderId="1" xfId="1" applyNumberFormat="1" applyFont="1" applyFill="1" applyBorder="1" applyAlignment="1">
      <alignment horizontal="center" wrapText="1"/>
    </xf>
    <xf numFmtId="43" fontId="4" fillId="0" borderId="1" xfId="2" applyFont="1" applyFill="1" applyBorder="1" applyAlignment="1" applyProtection="1">
      <protection locked="0"/>
    </xf>
    <xf numFmtId="0" fontId="4" fillId="0" borderId="1" xfId="1" applyFont="1" applyFill="1" applyBorder="1" applyAlignment="1" applyProtection="1"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43" fontId="3" fillId="0" borderId="1" xfId="2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Alignment="1"/>
    <xf numFmtId="0" fontId="3" fillId="0" borderId="1" xfId="1" applyFont="1" applyFill="1" applyBorder="1" applyAlignment="1" applyProtection="1">
      <protection locked="0"/>
    </xf>
    <xf numFmtId="165" fontId="3" fillId="0" borderId="1" xfId="2" applyNumberFormat="1" applyFont="1" applyFill="1" applyBorder="1" applyAlignment="1" applyProtection="1">
      <protection locked="0"/>
    </xf>
    <xf numFmtId="0" fontId="6" fillId="0" borderId="0" xfId="3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 applyProtection="1">
      <alignment horizontal="right"/>
      <protection locked="0"/>
    </xf>
    <xf numFmtId="4" fontId="3" fillId="0" borderId="1" xfId="1" applyNumberFormat="1" applyFont="1" applyFill="1" applyBorder="1" applyAlignment="1" applyProtection="1">
      <alignment horizontal="right"/>
      <protection locked="0"/>
    </xf>
    <xf numFmtId="4" fontId="4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165" fontId="3" fillId="0" borderId="1" xfId="2" applyNumberFormat="1" applyFont="1" applyFill="1" applyBorder="1" applyAlignment="1" applyProtection="1">
      <alignment horizontal="right"/>
      <protection locked="0"/>
    </xf>
    <xf numFmtId="43" fontId="3" fillId="0" borderId="1" xfId="2" applyFont="1" applyFill="1" applyBorder="1" applyAlignment="1" applyProtection="1">
      <protection locked="0"/>
    </xf>
    <xf numFmtId="4" fontId="9" fillId="0" borderId="1" xfId="0" applyNumberFormat="1" applyFont="1" applyBorder="1"/>
    <xf numFmtId="4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44" fontId="3" fillId="0" borderId="1" xfId="5" applyFont="1" applyFill="1" applyBorder="1" applyAlignment="1">
      <alignment horizontal="center" wrapText="1"/>
    </xf>
    <xf numFmtId="17" fontId="3" fillId="0" borderId="1" xfId="1" applyNumberFormat="1" applyFont="1" applyFill="1" applyBorder="1" applyAlignment="1" applyProtection="1">
      <alignment horizontal="center"/>
      <protection locked="0"/>
    </xf>
    <xf numFmtId="4" fontId="1" fillId="0" borderId="0" xfId="3" applyNumberFormat="1" applyFont="1" applyFill="1"/>
    <xf numFmtId="0" fontId="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43" fontId="3" fillId="0" borderId="4" xfId="2" applyFont="1" applyFill="1" applyBorder="1" applyAlignment="1" applyProtection="1">
      <alignment horizontal="center"/>
      <protection locked="0"/>
    </xf>
    <xf numFmtId="43" fontId="3" fillId="0" borderId="5" xfId="2" applyFont="1" applyFill="1" applyBorder="1" applyAlignment="1" applyProtection="1">
      <alignment horizontal="center"/>
      <protection locked="0"/>
    </xf>
    <xf numFmtId="43" fontId="3" fillId="0" borderId="6" xfId="2" applyFont="1" applyFill="1" applyBorder="1" applyAlignment="1" applyProtection="1">
      <alignment horizontal="center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43" fontId="3" fillId="0" borderId="1" xfId="2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4" fillId="0" borderId="2" xfId="7" applyFont="1" applyFill="1" applyBorder="1" applyAlignment="1" applyProtection="1">
      <alignment horizontal="left" vertical="center"/>
    </xf>
    <xf numFmtId="0" fontId="4" fillId="0" borderId="7" xfId="7" applyFont="1" applyFill="1" applyBorder="1" applyAlignment="1" applyProtection="1">
      <alignment horizontal="left" vertical="center"/>
    </xf>
    <xf numFmtId="0" fontId="4" fillId="0" borderId="3" xfId="7" applyFont="1" applyFill="1" applyBorder="1" applyAlignment="1" applyProtection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17" fontId="3" fillId="0" borderId="4" xfId="1" applyNumberFormat="1" applyFont="1" applyFill="1" applyBorder="1" applyAlignment="1" applyProtection="1">
      <alignment horizontal="center"/>
      <protection locked="0"/>
    </xf>
    <xf numFmtId="17" fontId="3" fillId="0" borderId="6" xfId="1" applyNumberFormat="1" applyFont="1" applyFill="1" applyBorder="1" applyAlignment="1" applyProtection="1">
      <alignment horizontal="center"/>
      <protection locked="0"/>
    </xf>
    <xf numFmtId="17" fontId="4" fillId="0" borderId="2" xfId="1" applyNumberFormat="1" applyFont="1" applyFill="1" applyBorder="1" applyAlignment="1" applyProtection="1">
      <alignment horizontal="center" vertical="center"/>
      <protection locked="0"/>
    </xf>
    <xf numFmtId="17" fontId="4" fillId="0" borderId="7" xfId="1" applyNumberFormat="1" applyFont="1" applyFill="1" applyBorder="1" applyAlignment="1" applyProtection="1">
      <alignment horizontal="center" vertical="center"/>
      <protection locked="0"/>
    </xf>
    <xf numFmtId="17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7" fontId="4" fillId="0" borderId="7" xfId="1" applyNumberFormat="1" applyFont="1" applyFill="1" applyBorder="1" applyAlignment="1" applyProtection="1">
      <alignment horizontal="center" vertical="center" wrapText="1"/>
      <protection locked="0"/>
    </xf>
  </cellXfs>
  <cellStyles count="9">
    <cellStyle name="Millares 2 2" xfId="2"/>
    <cellStyle name="Moneda 2 2" xfId="5"/>
    <cellStyle name="Moneda 2 3" xfId="8"/>
    <cellStyle name="Normal" xfId="0" builtinId="0"/>
    <cellStyle name="Normal 15" xfId="3"/>
    <cellStyle name="Normal 2 2" xfId="1"/>
    <cellStyle name="Normal 3" xfId="6"/>
    <cellStyle name="Normal 3 2" xfId="7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60</xdr:row>
      <xdr:rowOff>0</xdr:rowOff>
    </xdr:from>
    <xdr:to>
      <xdr:col>12</xdr:col>
      <xdr:colOff>25977</xdr:colOff>
      <xdr:row>65</xdr:row>
      <xdr:rowOff>14013</xdr:rowOff>
    </xdr:to>
    <xdr:grpSp>
      <xdr:nvGrpSpPr>
        <xdr:cNvPr id="2" name="Grupo 1"/>
        <xdr:cNvGrpSpPr/>
      </xdr:nvGrpSpPr>
      <xdr:grpSpPr>
        <a:xfrm>
          <a:off x="0" y="11274136"/>
          <a:ext cx="12114068" cy="923218"/>
          <a:chOff x="534507" y="12519422"/>
          <a:chExt cx="795132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7" y="12523845"/>
            <a:ext cx="1745641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5400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412190" y="12521124"/>
            <a:ext cx="1788688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zoomScale="110" zoomScaleNormal="110" workbookViewId="0">
      <selection activeCell="B7" sqref="B7:B8"/>
    </sheetView>
  </sheetViews>
  <sheetFormatPr baseColWidth="10" defaultRowHeight="14.25" x14ac:dyDescent="0.2"/>
  <cols>
    <col min="1" max="1" width="16.7109375" style="4" customWidth="1"/>
    <col min="2" max="2" width="14.42578125" style="4" customWidth="1"/>
    <col min="3" max="3" width="11.7109375" style="4" customWidth="1"/>
    <col min="4" max="4" width="11" style="4" customWidth="1"/>
    <col min="5" max="5" width="11.85546875" style="4" customWidth="1"/>
    <col min="6" max="6" width="36.85546875" style="4" customWidth="1"/>
    <col min="7" max="7" width="13.140625" style="4" customWidth="1"/>
    <col min="8" max="8" width="12" style="4" customWidth="1"/>
    <col min="9" max="9" width="12.5703125" style="4" customWidth="1"/>
    <col min="10" max="11" width="12.140625" style="4" customWidth="1"/>
    <col min="12" max="12" width="16.5703125" style="4" customWidth="1"/>
    <col min="13" max="13" width="11.28515625" style="4" customWidth="1"/>
    <col min="14" max="14" width="13.85546875" style="4" customWidth="1"/>
    <col min="15" max="15" width="15" style="4" customWidth="1"/>
    <col min="16" max="16384" width="11.42578125" style="4"/>
  </cols>
  <sheetData>
    <row r="1" spans="1:15" ht="18" customHeight="1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1"/>
      <c r="M1" s="3"/>
      <c r="N1" s="40" t="s">
        <v>0</v>
      </c>
      <c r="O1" s="40"/>
    </row>
    <row r="2" spans="1:15" ht="18.75" customHeight="1" x14ac:dyDescent="0.25">
      <c r="A2" s="41" t="s">
        <v>12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9.7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21.75" customHeight="1" x14ac:dyDescent="0.2">
      <c r="A4" s="42" t="s">
        <v>34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ht="15.75" customHeight="1" x14ac:dyDescent="0.2">
      <c r="A5" s="57" t="s">
        <v>30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ht="21" customHeight="1" x14ac:dyDescent="0.2">
      <c r="A7" s="46" t="s">
        <v>19</v>
      </c>
      <c r="B7" s="51" t="s">
        <v>20</v>
      </c>
      <c r="C7" s="46" t="s">
        <v>2</v>
      </c>
      <c r="D7" s="46" t="s">
        <v>18</v>
      </c>
      <c r="E7" s="48" t="s">
        <v>15</v>
      </c>
      <c r="F7" s="47" t="s">
        <v>13</v>
      </c>
      <c r="G7" s="47"/>
      <c r="H7" s="47"/>
      <c r="I7" s="49" t="s">
        <v>24</v>
      </c>
      <c r="J7" s="49"/>
      <c r="K7" s="49" t="s">
        <v>3</v>
      </c>
      <c r="L7" s="49"/>
      <c r="M7" s="50" t="s">
        <v>17</v>
      </c>
      <c r="N7" s="50"/>
      <c r="O7" s="46" t="s">
        <v>4</v>
      </c>
    </row>
    <row r="8" spans="1:15" ht="30.75" customHeight="1" x14ac:dyDescent="0.2">
      <c r="A8" s="46"/>
      <c r="B8" s="52"/>
      <c r="C8" s="46"/>
      <c r="D8" s="46"/>
      <c r="E8" s="48"/>
      <c r="F8" s="27" t="s">
        <v>14</v>
      </c>
      <c r="G8" s="27" t="s">
        <v>1</v>
      </c>
      <c r="H8" s="27" t="s">
        <v>11</v>
      </c>
      <c r="I8" s="20" t="s">
        <v>1</v>
      </c>
      <c r="J8" s="20" t="s">
        <v>11</v>
      </c>
      <c r="K8" s="20" t="s">
        <v>31</v>
      </c>
      <c r="L8" s="19" t="s">
        <v>32</v>
      </c>
      <c r="M8" s="21" t="s">
        <v>5</v>
      </c>
      <c r="N8" s="22" t="s">
        <v>1</v>
      </c>
      <c r="O8" s="46"/>
    </row>
    <row r="9" spans="1:15" x14ac:dyDescent="0.2">
      <c r="A9" s="60" t="s">
        <v>25</v>
      </c>
      <c r="B9" s="53" t="s">
        <v>6</v>
      </c>
      <c r="C9" s="35">
        <v>533132.24</v>
      </c>
      <c r="D9" s="35">
        <v>0</v>
      </c>
      <c r="E9" s="35">
        <f>C9-D9</f>
        <v>533132.24</v>
      </c>
      <c r="F9" s="36" t="s">
        <v>23</v>
      </c>
      <c r="G9" s="9"/>
      <c r="H9" s="35">
        <v>533132.24</v>
      </c>
      <c r="I9" s="10"/>
      <c r="J9" s="35">
        <v>533132.24</v>
      </c>
      <c r="K9" s="10"/>
      <c r="L9" s="11"/>
      <c r="M9" s="12"/>
      <c r="N9" s="13"/>
      <c r="O9" s="14"/>
    </row>
    <row r="10" spans="1:15" x14ac:dyDescent="0.2">
      <c r="A10" s="61"/>
      <c r="B10" s="54"/>
      <c r="C10" s="34">
        <v>521285.24</v>
      </c>
      <c r="D10" s="34">
        <v>0</v>
      </c>
      <c r="E10" s="34">
        <f>C10-D10</f>
        <v>521285.24</v>
      </c>
      <c r="F10" s="36" t="s">
        <v>21</v>
      </c>
      <c r="G10" s="16"/>
      <c r="H10" s="35">
        <v>521285.24</v>
      </c>
      <c r="I10" s="33"/>
      <c r="J10" s="35">
        <v>521285.24</v>
      </c>
      <c r="K10" s="33"/>
      <c r="L10" s="33"/>
      <c r="M10" s="33"/>
      <c r="N10" s="33"/>
      <c r="O10" s="14"/>
    </row>
    <row r="11" spans="1:15" x14ac:dyDescent="0.2">
      <c r="A11" s="61"/>
      <c r="B11" s="55"/>
      <c r="C11" s="35">
        <v>130320.84</v>
      </c>
      <c r="D11" s="35">
        <v>130320.84</v>
      </c>
      <c r="E11" s="34">
        <f t="shared" ref="E11" si="0">C11-D11</f>
        <v>0</v>
      </c>
      <c r="F11" s="36" t="s">
        <v>22</v>
      </c>
      <c r="G11" s="9"/>
      <c r="H11" s="35">
        <v>130320.84</v>
      </c>
      <c r="I11" s="43" t="s">
        <v>16</v>
      </c>
      <c r="J11" s="44"/>
      <c r="K11" s="44"/>
      <c r="L11" s="45"/>
      <c r="M11" s="12"/>
      <c r="N11" s="13"/>
      <c r="O11" s="18"/>
    </row>
    <row r="12" spans="1:15" x14ac:dyDescent="0.2">
      <c r="A12" s="61"/>
      <c r="B12" s="53" t="s">
        <v>7</v>
      </c>
      <c r="C12" s="35">
        <v>533132.24</v>
      </c>
      <c r="D12" s="35">
        <v>0</v>
      </c>
      <c r="E12" s="35">
        <f>C12-D12</f>
        <v>533132.24</v>
      </c>
      <c r="F12" s="36" t="s">
        <v>23</v>
      </c>
      <c r="G12" s="9"/>
      <c r="H12" s="35">
        <v>533132.24</v>
      </c>
      <c r="I12" s="10"/>
      <c r="J12" s="35">
        <v>533132.24</v>
      </c>
      <c r="K12" s="10"/>
      <c r="L12" s="11"/>
      <c r="M12" s="12"/>
      <c r="N12" s="13"/>
      <c r="O12" s="18"/>
    </row>
    <row r="13" spans="1:15" x14ac:dyDescent="0.2">
      <c r="A13" s="61"/>
      <c r="B13" s="54"/>
      <c r="C13" s="34">
        <v>521285.24</v>
      </c>
      <c r="D13" s="34">
        <v>0</v>
      </c>
      <c r="E13" s="34">
        <f>C13-D13</f>
        <v>521285.24</v>
      </c>
      <c r="F13" s="36" t="s">
        <v>21</v>
      </c>
      <c r="G13" s="16"/>
      <c r="H13" s="35">
        <v>521285.24</v>
      </c>
      <c r="I13" s="33"/>
      <c r="J13" s="35">
        <v>521285.24</v>
      </c>
      <c r="K13" s="33"/>
      <c r="L13" s="33"/>
      <c r="M13" s="12"/>
      <c r="N13" s="13"/>
      <c r="O13" s="18"/>
    </row>
    <row r="14" spans="1:15" x14ac:dyDescent="0.2">
      <c r="A14" s="61"/>
      <c r="B14" s="55"/>
      <c r="C14" s="35">
        <v>130320.84</v>
      </c>
      <c r="D14" s="35">
        <v>130320.84</v>
      </c>
      <c r="E14" s="34">
        <f t="shared" ref="E14" si="1">C14-D14</f>
        <v>0</v>
      </c>
      <c r="F14" s="36" t="s">
        <v>22</v>
      </c>
      <c r="G14" s="9"/>
      <c r="H14" s="35">
        <v>130320.84</v>
      </c>
      <c r="I14" s="43" t="s">
        <v>16</v>
      </c>
      <c r="J14" s="44"/>
      <c r="K14" s="44"/>
      <c r="L14" s="45"/>
      <c r="M14" s="12"/>
      <c r="N14" s="13"/>
      <c r="O14" s="18"/>
    </row>
    <row r="15" spans="1:15" x14ac:dyDescent="0.2">
      <c r="A15" s="61"/>
      <c r="B15" s="53" t="s">
        <v>8</v>
      </c>
      <c r="C15" s="35">
        <v>533132.24</v>
      </c>
      <c r="D15" s="35">
        <v>0</v>
      </c>
      <c r="E15" s="35">
        <f>C15-D15</f>
        <v>533132.24</v>
      </c>
      <c r="F15" s="36" t="s">
        <v>23</v>
      </c>
      <c r="G15" s="9"/>
      <c r="H15" s="35">
        <v>533132.24</v>
      </c>
      <c r="I15" s="10"/>
      <c r="J15" s="35">
        <v>533132.24</v>
      </c>
      <c r="K15" s="10"/>
      <c r="L15" s="11"/>
      <c r="M15" s="12"/>
      <c r="N15" s="13"/>
      <c r="O15" s="18"/>
    </row>
    <row r="16" spans="1:15" x14ac:dyDescent="0.2">
      <c r="A16" s="61"/>
      <c r="B16" s="54"/>
      <c r="C16" s="34">
        <v>521285.24</v>
      </c>
      <c r="D16" s="34">
        <v>0</v>
      </c>
      <c r="E16" s="34">
        <f>C16-D16</f>
        <v>521285.24</v>
      </c>
      <c r="F16" s="36" t="s">
        <v>21</v>
      </c>
      <c r="G16" s="16"/>
      <c r="H16" s="35">
        <v>521285.24</v>
      </c>
      <c r="I16" s="33"/>
      <c r="J16" s="35">
        <v>521285.24</v>
      </c>
      <c r="K16" s="33"/>
      <c r="L16" s="33"/>
      <c r="M16" s="12"/>
      <c r="N16" s="13"/>
      <c r="O16" s="18"/>
    </row>
    <row r="17" spans="1:15" x14ac:dyDescent="0.2">
      <c r="A17" s="61"/>
      <c r="B17" s="55"/>
      <c r="C17" s="35">
        <v>130320.84</v>
      </c>
      <c r="D17" s="35">
        <v>130320.84</v>
      </c>
      <c r="E17" s="34">
        <f t="shared" ref="E17" si="2">C17-D17</f>
        <v>0</v>
      </c>
      <c r="F17" s="36" t="s">
        <v>22</v>
      </c>
      <c r="G17" s="9"/>
      <c r="H17" s="35">
        <v>130320.84</v>
      </c>
      <c r="I17" s="43" t="s">
        <v>16</v>
      </c>
      <c r="J17" s="44"/>
      <c r="K17" s="44"/>
      <c r="L17" s="45"/>
      <c r="M17" s="12"/>
      <c r="N17" s="13"/>
      <c r="O17" s="18"/>
    </row>
    <row r="18" spans="1:15" x14ac:dyDescent="0.2">
      <c r="A18" s="61"/>
      <c r="B18" s="53" t="s">
        <v>9</v>
      </c>
      <c r="C18" s="35">
        <v>533132.24</v>
      </c>
      <c r="D18" s="35">
        <v>0</v>
      </c>
      <c r="E18" s="35">
        <f>C18-D18</f>
        <v>533132.24</v>
      </c>
      <c r="F18" s="36" t="s">
        <v>23</v>
      </c>
      <c r="G18" s="9"/>
      <c r="H18" s="35">
        <v>533132.24</v>
      </c>
      <c r="I18" s="10"/>
      <c r="J18" s="35">
        <v>533132.24</v>
      </c>
      <c r="K18" s="10"/>
      <c r="L18" s="11"/>
      <c r="M18" s="12"/>
      <c r="N18" s="13"/>
      <c r="O18" s="18"/>
    </row>
    <row r="19" spans="1:15" x14ac:dyDescent="0.2">
      <c r="A19" s="61"/>
      <c r="B19" s="54"/>
      <c r="C19" s="34">
        <v>521285.24</v>
      </c>
      <c r="D19" s="34">
        <v>0</v>
      </c>
      <c r="E19" s="34">
        <f>C19-D19</f>
        <v>521285.24</v>
      </c>
      <c r="F19" s="36" t="s">
        <v>21</v>
      </c>
      <c r="G19" s="16"/>
      <c r="H19" s="35">
        <v>521285.24</v>
      </c>
      <c r="I19" s="33"/>
      <c r="J19" s="35">
        <v>521285.24</v>
      </c>
      <c r="K19" s="33"/>
      <c r="L19" s="33"/>
      <c r="M19" s="12"/>
      <c r="N19" s="13"/>
      <c r="O19" s="18"/>
    </row>
    <row r="20" spans="1:15" x14ac:dyDescent="0.2">
      <c r="A20" s="61"/>
      <c r="B20" s="55"/>
      <c r="C20" s="35">
        <v>130320.84</v>
      </c>
      <c r="D20" s="35">
        <v>130320.84</v>
      </c>
      <c r="E20" s="34">
        <f t="shared" ref="E20" si="3">C20-D20</f>
        <v>0</v>
      </c>
      <c r="F20" s="36" t="s">
        <v>22</v>
      </c>
      <c r="G20" s="9"/>
      <c r="H20" s="35">
        <v>130320.84</v>
      </c>
      <c r="I20" s="43" t="s">
        <v>16</v>
      </c>
      <c r="J20" s="44"/>
      <c r="K20" s="44"/>
      <c r="L20" s="45"/>
      <c r="M20" s="12"/>
      <c r="N20" s="13"/>
      <c r="O20" s="18"/>
    </row>
    <row r="21" spans="1:15" x14ac:dyDescent="0.2">
      <c r="A21" s="61"/>
      <c r="B21" s="53" t="s">
        <v>10</v>
      </c>
      <c r="C21" s="35">
        <v>533132.24</v>
      </c>
      <c r="D21" s="35">
        <v>0</v>
      </c>
      <c r="E21" s="35">
        <f>C21-D21</f>
        <v>533132.24</v>
      </c>
      <c r="F21" s="36" t="s">
        <v>23</v>
      </c>
      <c r="G21" s="9"/>
      <c r="H21" s="35">
        <v>533132.24</v>
      </c>
      <c r="I21" s="10"/>
      <c r="J21" s="35">
        <v>533132.24</v>
      </c>
      <c r="K21" s="10"/>
      <c r="L21" s="11"/>
      <c r="M21" s="12"/>
      <c r="N21" s="13"/>
      <c r="O21" s="18"/>
    </row>
    <row r="22" spans="1:15" x14ac:dyDescent="0.2">
      <c r="A22" s="61"/>
      <c r="B22" s="54"/>
      <c r="C22" s="34">
        <v>521285.24</v>
      </c>
      <c r="D22" s="34">
        <v>0</v>
      </c>
      <c r="E22" s="34">
        <f>C22-D22</f>
        <v>521285.24</v>
      </c>
      <c r="F22" s="36" t="s">
        <v>21</v>
      </c>
      <c r="G22" s="16"/>
      <c r="H22" s="35">
        <v>521285.24</v>
      </c>
      <c r="I22" s="33"/>
      <c r="J22" s="35">
        <v>521285.24</v>
      </c>
      <c r="K22" s="33"/>
      <c r="L22" s="33"/>
      <c r="M22" s="12"/>
      <c r="N22" s="13"/>
      <c r="O22" s="18"/>
    </row>
    <row r="23" spans="1:15" x14ac:dyDescent="0.2">
      <c r="A23" s="61"/>
      <c r="B23" s="55"/>
      <c r="C23" s="35">
        <v>130320.84</v>
      </c>
      <c r="D23" s="35">
        <v>130320.84</v>
      </c>
      <c r="E23" s="34">
        <f t="shared" ref="E23" si="4">C23-D23</f>
        <v>0</v>
      </c>
      <c r="F23" s="36" t="s">
        <v>22</v>
      </c>
      <c r="G23" s="9"/>
      <c r="H23" s="35">
        <v>130320.84</v>
      </c>
      <c r="I23" s="43" t="s">
        <v>16</v>
      </c>
      <c r="J23" s="44"/>
      <c r="K23" s="44"/>
      <c r="L23" s="45"/>
      <c r="M23" s="12"/>
      <c r="N23" s="13"/>
      <c r="O23" s="18"/>
    </row>
    <row r="24" spans="1:15" x14ac:dyDescent="0.2">
      <c r="A24" s="61"/>
      <c r="B24" s="53" t="s">
        <v>26</v>
      </c>
      <c r="C24" s="35">
        <v>533132.24</v>
      </c>
      <c r="D24" s="35">
        <v>0</v>
      </c>
      <c r="E24" s="35">
        <f>C24-D24</f>
        <v>533132.24</v>
      </c>
      <c r="F24" s="36" t="s">
        <v>23</v>
      </c>
      <c r="G24" s="9"/>
      <c r="H24" s="35">
        <v>533132.24</v>
      </c>
      <c r="I24" s="10"/>
      <c r="J24" s="35">
        <v>533132.24</v>
      </c>
      <c r="K24" s="10"/>
      <c r="L24" s="11"/>
      <c r="M24" s="12"/>
      <c r="N24" s="13"/>
      <c r="O24" s="18"/>
    </row>
    <row r="25" spans="1:15" x14ac:dyDescent="0.2">
      <c r="A25" s="61"/>
      <c r="B25" s="54"/>
      <c r="C25" s="34">
        <v>521285.24</v>
      </c>
      <c r="D25" s="34">
        <v>0</v>
      </c>
      <c r="E25" s="34">
        <f>C25-D25</f>
        <v>521285.24</v>
      </c>
      <c r="F25" s="36" t="s">
        <v>21</v>
      </c>
      <c r="G25" s="16"/>
      <c r="H25" s="35">
        <v>521285.24</v>
      </c>
      <c r="I25" s="33"/>
      <c r="J25" s="35">
        <v>521285.24</v>
      </c>
      <c r="K25" s="33"/>
      <c r="L25" s="33"/>
      <c r="M25" s="12"/>
      <c r="N25" s="13"/>
      <c r="O25" s="18"/>
    </row>
    <row r="26" spans="1:15" x14ac:dyDescent="0.2">
      <c r="A26" s="61"/>
      <c r="B26" s="55"/>
      <c r="C26" s="35">
        <v>130320.84</v>
      </c>
      <c r="D26" s="35">
        <v>130320.84</v>
      </c>
      <c r="E26" s="34">
        <f t="shared" ref="E26" si="5">C26-D26</f>
        <v>0</v>
      </c>
      <c r="F26" s="36" t="s">
        <v>22</v>
      </c>
      <c r="G26" s="9"/>
      <c r="H26" s="35">
        <v>130320.84</v>
      </c>
      <c r="I26" s="43" t="s">
        <v>16</v>
      </c>
      <c r="J26" s="44"/>
      <c r="K26" s="44"/>
      <c r="L26" s="45"/>
      <c r="M26" s="12"/>
      <c r="N26" s="13"/>
      <c r="O26" s="18"/>
    </row>
    <row r="27" spans="1:15" x14ac:dyDescent="0.2">
      <c r="A27" s="58" t="s">
        <v>27</v>
      </c>
      <c r="B27" s="59"/>
      <c r="C27" s="29">
        <f>SUM(C9:C26)</f>
        <v>7108429.9200000009</v>
      </c>
      <c r="D27" s="29">
        <f>SUM(D9:D26)</f>
        <v>781925.03999999992</v>
      </c>
      <c r="E27" s="29">
        <f>SUM(E9:E26)</f>
        <v>6326504.8800000018</v>
      </c>
      <c r="F27" s="16"/>
      <c r="G27" s="16"/>
      <c r="H27" s="29">
        <f>SUM(H9:H26)</f>
        <v>7108429.9200000009</v>
      </c>
      <c r="I27" s="37"/>
      <c r="J27" s="29">
        <f>SUM(J9:J26)</f>
        <v>6326504.8800000018</v>
      </c>
      <c r="K27" s="10"/>
      <c r="L27" s="11"/>
      <c r="M27" s="12"/>
      <c r="N27" s="13"/>
      <c r="O27" s="14"/>
    </row>
    <row r="28" spans="1:15" x14ac:dyDescent="0.2">
      <c r="A28" s="62" t="s">
        <v>28</v>
      </c>
      <c r="B28" s="53" t="s">
        <v>6</v>
      </c>
      <c r="C28" s="35">
        <v>533132.24</v>
      </c>
      <c r="D28" s="35">
        <v>0</v>
      </c>
      <c r="E28" s="35">
        <f>C28-D28</f>
        <v>533132.24</v>
      </c>
      <c r="F28" s="36" t="s">
        <v>23</v>
      </c>
      <c r="G28" s="9"/>
      <c r="H28" s="35">
        <v>533132.24</v>
      </c>
      <c r="I28" s="10"/>
      <c r="J28" s="35">
        <v>533132.24</v>
      </c>
      <c r="K28" s="10"/>
      <c r="L28" s="11"/>
      <c r="M28" s="12"/>
      <c r="N28" s="13"/>
      <c r="O28" s="14"/>
    </row>
    <row r="29" spans="1:15" x14ac:dyDescent="0.2">
      <c r="A29" s="63"/>
      <c r="B29" s="54"/>
      <c r="C29" s="34">
        <v>521285.24</v>
      </c>
      <c r="D29" s="34">
        <v>0</v>
      </c>
      <c r="E29" s="34">
        <f>C29-D29</f>
        <v>521285.24</v>
      </c>
      <c r="F29" s="36" t="s">
        <v>21</v>
      </c>
      <c r="G29" s="16"/>
      <c r="H29" s="35">
        <v>521285.24</v>
      </c>
      <c r="I29" s="33"/>
      <c r="J29" s="35">
        <v>521285.24</v>
      </c>
      <c r="K29" s="33"/>
      <c r="L29" s="33"/>
      <c r="M29" s="33"/>
      <c r="N29" s="33"/>
      <c r="O29" s="14"/>
    </row>
    <row r="30" spans="1:15" x14ac:dyDescent="0.2">
      <c r="A30" s="63"/>
      <c r="B30" s="55"/>
      <c r="C30" s="35">
        <v>130320.84</v>
      </c>
      <c r="D30" s="35">
        <v>130320.84</v>
      </c>
      <c r="E30" s="34">
        <f t="shared" ref="E30" si="6">C30-D30</f>
        <v>0</v>
      </c>
      <c r="F30" s="36" t="s">
        <v>22</v>
      </c>
      <c r="G30" s="9"/>
      <c r="H30" s="35">
        <v>130320.84</v>
      </c>
      <c r="I30" s="43" t="s">
        <v>16</v>
      </c>
      <c r="J30" s="44"/>
      <c r="K30" s="44"/>
      <c r="L30" s="45"/>
      <c r="M30" s="12"/>
      <c r="N30" s="13"/>
      <c r="O30" s="18"/>
    </row>
    <row r="31" spans="1:15" x14ac:dyDescent="0.2">
      <c r="A31" s="63"/>
      <c r="B31" s="53" t="s">
        <v>7</v>
      </c>
      <c r="C31" s="35">
        <v>533132.24</v>
      </c>
      <c r="D31" s="35">
        <v>0</v>
      </c>
      <c r="E31" s="35">
        <f>C31-D31</f>
        <v>533132.24</v>
      </c>
      <c r="F31" s="36" t="s">
        <v>23</v>
      </c>
      <c r="G31" s="9"/>
      <c r="H31" s="35">
        <v>533132.24</v>
      </c>
      <c r="I31" s="10"/>
      <c r="J31" s="35">
        <v>533132.24</v>
      </c>
      <c r="K31" s="10"/>
      <c r="L31" s="11"/>
      <c r="M31" s="12"/>
      <c r="N31" s="13"/>
      <c r="O31" s="18"/>
    </row>
    <row r="32" spans="1:15" x14ac:dyDescent="0.2">
      <c r="A32" s="63"/>
      <c r="B32" s="54"/>
      <c r="C32" s="34">
        <v>521285.24</v>
      </c>
      <c r="D32" s="34">
        <v>0</v>
      </c>
      <c r="E32" s="34">
        <f>C32-D32</f>
        <v>521285.24</v>
      </c>
      <c r="F32" s="36" t="s">
        <v>21</v>
      </c>
      <c r="G32" s="16"/>
      <c r="H32" s="35">
        <v>521285.24</v>
      </c>
      <c r="I32" s="33"/>
      <c r="J32" s="35">
        <v>521285.24</v>
      </c>
      <c r="K32" s="33"/>
      <c r="L32" s="33"/>
      <c r="M32" s="12"/>
      <c r="N32" s="13"/>
      <c r="O32" s="18"/>
    </row>
    <row r="33" spans="1:15" x14ac:dyDescent="0.2">
      <c r="A33" s="63"/>
      <c r="B33" s="55"/>
      <c r="C33" s="35">
        <v>130320.84</v>
      </c>
      <c r="D33" s="35">
        <v>130320.84</v>
      </c>
      <c r="E33" s="34">
        <f t="shared" ref="E33" si="7">C33-D33</f>
        <v>0</v>
      </c>
      <c r="F33" s="36" t="s">
        <v>22</v>
      </c>
      <c r="G33" s="9"/>
      <c r="H33" s="35">
        <v>130320.84</v>
      </c>
      <c r="I33" s="43" t="s">
        <v>16</v>
      </c>
      <c r="J33" s="44"/>
      <c r="K33" s="44"/>
      <c r="L33" s="45"/>
      <c r="M33" s="12"/>
      <c r="N33" s="13"/>
      <c r="O33" s="18"/>
    </row>
    <row r="34" spans="1:15" x14ac:dyDescent="0.2">
      <c r="A34" s="63"/>
      <c r="B34" s="53" t="s">
        <v>8</v>
      </c>
      <c r="C34" s="35">
        <v>533132.24</v>
      </c>
      <c r="D34" s="35">
        <v>0</v>
      </c>
      <c r="E34" s="35">
        <f>C34-D34</f>
        <v>533132.24</v>
      </c>
      <c r="F34" s="36" t="s">
        <v>23</v>
      </c>
      <c r="G34" s="9"/>
      <c r="H34" s="35">
        <v>533132.24</v>
      </c>
      <c r="I34" s="10"/>
      <c r="J34" s="35">
        <v>533132.24</v>
      </c>
      <c r="K34" s="10"/>
      <c r="L34" s="11"/>
      <c r="M34" s="12"/>
      <c r="N34" s="13"/>
      <c r="O34" s="18"/>
    </row>
    <row r="35" spans="1:15" x14ac:dyDescent="0.2">
      <c r="A35" s="63"/>
      <c r="B35" s="54"/>
      <c r="C35" s="34">
        <v>521285.24</v>
      </c>
      <c r="D35" s="34">
        <v>0</v>
      </c>
      <c r="E35" s="34">
        <f>C35-D35</f>
        <v>521285.24</v>
      </c>
      <c r="F35" s="36" t="s">
        <v>21</v>
      </c>
      <c r="G35" s="16"/>
      <c r="H35" s="35">
        <v>521285.24</v>
      </c>
      <c r="I35" s="33"/>
      <c r="J35" s="35">
        <v>521285.24</v>
      </c>
      <c r="K35" s="33"/>
      <c r="L35" s="33"/>
      <c r="M35" s="12"/>
      <c r="N35" s="13"/>
      <c r="O35" s="18"/>
    </row>
    <row r="36" spans="1:15" x14ac:dyDescent="0.2">
      <c r="A36" s="63"/>
      <c r="B36" s="55"/>
      <c r="C36" s="35">
        <v>130320.84</v>
      </c>
      <c r="D36" s="35">
        <v>130320.84</v>
      </c>
      <c r="E36" s="34">
        <f t="shared" ref="E36" si="8">C36-D36</f>
        <v>0</v>
      </c>
      <c r="F36" s="36" t="s">
        <v>22</v>
      </c>
      <c r="G36" s="9"/>
      <c r="H36" s="35">
        <v>130320.84</v>
      </c>
      <c r="I36" s="43" t="s">
        <v>16</v>
      </c>
      <c r="J36" s="44"/>
      <c r="K36" s="44"/>
      <c r="L36" s="45"/>
      <c r="M36" s="12"/>
      <c r="N36" s="13"/>
      <c r="O36" s="18"/>
    </row>
    <row r="37" spans="1:15" x14ac:dyDescent="0.2">
      <c r="A37" s="63"/>
      <c r="B37" s="53" t="s">
        <v>9</v>
      </c>
      <c r="C37" s="35">
        <v>533132.24</v>
      </c>
      <c r="D37" s="35">
        <v>0</v>
      </c>
      <c r="E37" s="35">
        <f>C37-D37</f>
        <v>533132.24</v>
      </c>
      <c r="F37" s="36" t="s">
        <v>23</v>
      </c>
      <c r="G37" s="9"/>
      <c r="H37" s="35">
        <v>533132.24</v>
      </c>
      <c r="I37" s="10"/>
      <c r="J37" s="35">
        <v>533132.24</v>
      </c>
      <c r="K37" s="10"/>
      <c r="L37" s="11"/>
      <c r="M37" s="12"/>
      <c r="N37" s="13"/>
      <c r="O37" s="18"/>
    </row>
    <row r="38" spans="1:15" x14ac:dyDescent="0.2">
      <c r="A38" s="63"/>
      <c r="B38" s="54"/>
      <c r="C38" s="34">
        <v>521285.24</v>
      </c>
      <c r="D38" s="34">
        <v>0</v>
      </c>
      <c r="E38" s="34">
        <f>C38-D38</f>
        <v>521285.24</v>
      </c>
      <c r="F38" s="36" t="s">
        <v>21</v>
      </c>
      <c r="G38" s="16"/>
      <c r="H38" s="35">
        <v>521285.24</v>
      </c>
      <c r="I38" s="33"/>
      <c r="J38" s="35">
        <v>521285.24</v>
      </c>
      <c r="K38" s="33"/>
      <c r="L38" s="33"/>
      <c r="M38" s="12"/>
      <c r="N38" s="13"/>
      <c r="O38" s="18"/>
    </row>
    <row r="39" spans="1:15" x14ac:dyDescent="0.2">
      <c r="A39" s="63"/>
      <c r="B39" s="55"/>
      <c r="C39" s="35">
        <v>130320.84</v>
      </c>
      <c r="D39" s="35">
        <v>130320.84</v>
      </c>
      <c r="E39" s="34">
        <f t="shared" ref="E39" si="9">C39-D39</f>
        <v>0</v>
      </c>
      <c r="F39" s="36" t="s">
        <v>22</v>
      </c>
      <c r="G39" s="9"/>
      <c r="H39" s="35">
        <v>130320.84</v>
      </c>
      <c r="I39" s="43" t="s">
        <v>16</v>
      </c>
      <c r="J39" s="44"/>
      <c r="K39" s="44"/>
      <c r="L39" s="45"/>
      <c r="M39" s="12"/>
      <c r="N39" s="13"/>
      <c r="O39" s="18"/>
    </row>
    <row r="40" spans="1:15" x14ac:dyDescent="0.2">
      <c r="A40" s="63"/>
      <c r="B40" s="53" t="s">
        <v>10</v>
      </c>
      <c r="C40" s="35">
        <v>533132.24</v>
      </c>
      <c r="D40" s="35">
        <v>0</v>
      </c>
      <c r="E40" s="35">
        <f>C40-D40</f>
        <v>533132.24</v>
      </c>
      <c r="F40" s="36" t="s">
        <v>23</v>
      </c>
      <c r="G40" s="9"/>
      <c r="H40" s="35">
        <v>533132.24</v>
      </c>
      <c r="I40" s="10"/>
      <c r="J40" s="35">
        <v>533132.24</v>
      </c>
      <c r="K40" s="10"/>
      <c r="L40" s="11"/>
      <c r="M40" s="12"/>
      <c r="N40" s="13"/>
      <c r="O40" s="18"/>
    </row>
    <row r="41" spans="1:15" x14ac:dyDescent="0.2">
      <c r="A41" s="63"/>
      <c r="B41" s="54"/>
      <c r="C41" s="34">
        <v>521285.24</v>
      </c>
      <c r="D41" s="34">
        <v>0</v>
      </c>
      <c r="E41" s="34">
        <f>C41-D41</f>
        <v>521285.24</v>
      </c>
      <c r="F41" s="36" t="s">
        <v>21</v>
      </c>
      <c r="G41" s="16"/>
      <c r="H41" s="35">
        <v>521285.24</v>
      </c>
      <c r="I41" s="33"/>
      <c r="J41" s="35">
        <v>521285.24</v>
      </c>
      <c r="K41" s="33"/>
      <c r="L41" s="33"/>
      <c r="M41" s="12"/>
      <c r="N41" s="13"/>
      <c r="O41" s="18"/>
    </row>
    <row r="42" spans="1:15" x14ac:dyDescent="0.2">
      <c r="A42" s="63"/>
      <c r="B42" s="55"/>
      <c r="C42" s="35">
        <v>130320.84</v>
      </c>
      <c r="D42" s="35">
        <v>130320.84</v>
      </c>
      <c r="E42" s="34">
        <f t="shared" ref="E42" si="10">C42-D42</f>
        <v>0</v>
      </c>
      <c r="F42" s="36" t="s">
        <v>22</v>
      </c>
      <c r="G42" s="9"/>
      <c r="H42" s="35">
        <v>130320.84</v>
      </c>
      <c r="I42" s="43" t="s">
        <v>16</v>
      </c>
      <c r="J42" s="44"/>
      <c r="K42" s="44"/>
      <c r="L42" s="45"/>
      <c r="M42" s="12"/>
      <c r="N42" s="13"/>
      <c r="O42" s="18"/>
    </row>
    <row r="43" spans="1:15" x14ac:dyDescent="0.2">
      <c r="A43" s="63"/>
      <c r="B43" s="53" t="s">
        <v>26</v>
      </c>
      <c r="C43" s="35">
        <v>533132.24</v>
      </c>
      <c r="D43" s="35">
        <v>0</v>
      </c>
      <c r="E43" s="35">
        <f>C43-D43</f>
        <v>533132.24</v>
      </c>
      <c r="F43" s="36" t="s">
        <v>23</v>
      </c>
      <c r="G43" s="9"/>
      <c r="H43" s="35">
        <v>533132.24</v>
      </c>
      <c r="I43" s="10"/>
      <c r="J43" s="35">
        <v>533132.24</v>
      </c>
      <c r="K43" s="10"/>
      <c r="L43" s="11"/>
      <c r="M43" s="12"/>
      <c r="N43" s="13"/>
      <c r="O43" s="18"/>
    </row>
    <row r="44" spans="1:15" x14ac:dyDescent="0.2">
      <c r="A44" s="63"/>
      <c r="B44" s="54"/>
      <c r="C44" s="34">
        <v>521285.24</v>
      </c>
      <c r="D44" s="34">
        <v>0</v>
      </c>
      <c r="E44" s="34">
        <f>C44-D44</f>
        <v>521285.24</v>
      </c>
      <c r="F44" s="36" t="s">
        <v>21</v>
      </c>
      <c r="G44" s="16"/>
      <c r="H44" s="35">
        <v>521285.24</v>
      </c>
      <c r="I44" s="33"/>
      <c r="J44" s="35">
        <v>521285.24</v>
      </c>
      <c r="K44" s="33"/>
      <c r="L44" s="33"/>
      <c r="M44" s="12"/>
      <c r="N44" s="13"/>
      <c r="O44" s="18"/>
    </row>
    <row r="45" spans="1:15" x14ac:dyDescent="0.2">
      <c r="A45" s="63"/>
      <c r="B45" s="55"/>
      <c r="C45" s="35">
        <v>130320.84</v>
      </c>
      <c r="D45" s="35">
        <v>130320.84</v>
      </c>
      <c r="E45" s="34">
        <f t="shared" ref="E45" si="11">C45-D45</f>
        <v>0</v>
      </c>
      <c r="F45" s="36" t="s">
        <v>22</v>
      </c>
      <c r="G45" s="9"/>
      <c r="H45" s="35">
        <v>130320.84</v>
      </c>
      <c r="I45" s="43" t="s">
        <v>16</v>
      </c>
      <c r="J45" s="44"/>
      <c r="K45" s="44"/>
      <c r="L45" s="45"/>
      <c r="M45" s="12"/>
      <c r="N45" s="13"/>
      <c r="O45" s="18"/>
    </row>
    <row r="46" spans="1:15" x14ac:dyDescent="0.2">
      <c r="A46" s="58" t="s">
        <v>27</v>
      </c>
      <c r="B46" s="59"/>
      <c r="C46" s="29">
        <f>SUM(C28:C45)</f>
        <v>7108429.9200000009</v>
      </c>
      <c r="D46" s="29">
        <f>SUM(D28:D45)</f>
        <v>781925.03999999992</v>
      </c>
      <c r="E46" s="29">
        <f>SUM(E28:E45)</f>
        <v>6326504.8800000018</v>
      </c>
      <c r="F46" s="16"/>
      <c r="G46" s="16"/>
      <c r="H46" s="29">
        <f>SUM(H28:H45)</f>
        <v>7108429.9200000009</v>
      </c>
      <c r="I46" s="37"/>
      <c r="J46" s="29">
        <f>SUM(J28:J45)</f>
        <v>6326504.8800000018</v>
      </c>
      <c r="K46" s="10"/>
      <c r="L46" s="11"/>
      <c r="M46" s="12"/>
      <c r="N46" s="13"/>
      <c r="O46" s="14"/>
    </row>
    <row r="47" spans="1:15" x14ac:dyDescent="0.2">
      <c r="A47" s="38"/>
      <c r="B47" s="38"/>
      <c r="C47" s="29"/>
      <c r="D47" s="29"/>
      <c r="E47" s="29"/>
      <c r="F47" s="16"/>
      <c r="G47" s="16"/>
      <c r="H47" s="29"/>
      <c r="I47" s="37"/>
      <c r="J47" s="29"/>
      <c r="K47" s="10"/>
      <c r="L47" s="11"/>
      <c r="M47" s="12"/>
      <c r="N47" s="13"/>
      <c r="O47" s="14"/>
    </row>
    <row r="48" spans="1:15" x14ac:dyDescent="0.2">
      <c r="A48" s="38"/>
      <c r="B48" s="38"/>
      <c r="C48" s="29"/>
      <c r="D48" s="29"/>
      <c r="E48" s="29"/>
      <c r="F48" s="16"/>
      <c r="G48" s="16"/>
      <c r="H48" s="29"/>
      <c r="I48" s="37"/>
      <c r="J48" s="29"/>
      <c r="K48" s="10"/>
      <c r="L48" s="11"/>
      <c r="M48" s="12"/>
      <c r="N48" s="13"/>
      <c r="O48" s="14"/>
    </row>
    <row r="49" spans="1:15" x14ac:dyDescent="0.2">
      <c r="A49" s="38"/>
      <c r="B49" s="38"/>
      <c r="C49" s="29"/>
      <c r="D49" s="29"/>
      <c r="E49" s="29"/>
      <c r="F49" s="16"/>
      <c r="G49" s="16"/>
      <c r="H49" s="29"/>
      <c r="I49" s="37"/>
      <c r="J49" s="29"/>
      <c r="K49" s="10"/>
      <c r="L49" s="11"/>
      <c r="M49" s="12"/>
      <c r="N49" s="13"/>
      <c r="O49" s="14"/>
    </row>
    <row r="50" spans="1:15" x14ac:dyDescent="0.2">
      <c r="A50" s="38"/>
      <c r="B50" s="38"/>
      <c r="C50" s="29"/>
      <c r="D50" s="29"/>
      <c r="E50" s="29"/>
      <c r="F50" s="16"/>
      <c r="G50" s="16"/>
      <c r="H50" s="29"/>
      <c r="I50" s="37"/>
      <c r="J50" s="29"/>
      <c r="K50" s="10"/>
      <c r="L50" s="11"/>
      <c r="M50" s="12"/>
      <c r="N50" s="13"/>
      <c r="O50" s="14"/>
    </row>
    <row r="51" spans="1:15" x14ac:dyDescent="0.2">
      <c r="A51" s="11"/>
      <c r="B51" s="11"/>
      <c r="C51" s="28"/>
      <c r="D51" s="28"/>
      <c r="E51" s="30"/>
      <c r="F51" s="16"/>
      <c r="G51" s="16"/>
      <c r="H51" s="30"/>
      <c r="I51" s="33"/>
      <c r="J51" s="33"/>
      <c r="K51" s="33"/>
      <c r="L51" s="33"/>
      <c r="M51" s="33"/>
      <c r="N51" s="33"/>
      <c r="O51" s="14"/>
    </row>
    <row r="52" spans="1:15" x14ac:dyDescent="0.2">
      <c r="A52" s="11"/>
      <c r="B52" s="11"/>
      <c r="C52" s="28"/>
      <c r="D52" s="28"/>
      <c r="E52" s="30"/>
      <c r="F52" s="16"/>
      <c r="G52" s="16"/>
      <c r="H52" s="30"/>
      <c r="I52" s="33"/>
      <c r="J52" s="33"/>
      <c r="K52" s="33"/>
      <c r="L52" s="33"/>
      <c r="M52" s="33"/>
      <c r="N52" s="33"/>
      <c r="O52" s="14"/>
    </row>
    <row r="53" spans="1:15" x14ac:dyDescent="0.2">
      <c r="A53" s="11"/>
      <c r="B53" s="11"/>
      <c r="C53" s="28"/>
      <c r="D53" s="28"/>
      <c r="E53" s="30"/>
      <c r="F53" s="16"/>
      <c r="G53" s="16"/>
      <c r="H53" s="30"/>
      <c r="I53" s="33"/>
      <c r="J53" s="33"/>
      <c r="K53" s="33"/>
      <c r="L53" s="33"/>
      <c r="M53" s="33"/>
      <c r="N53" s="33"/>
      <c r="O53" s="14"/>
    </row>
    <row r="54" spans="1:15" x14ac:dyDescent="0.2">
      <c r="A54" s="11"/>
      <c r="B54" s="11"/>
      <c r="C54" s="30"/>
      <c r="D54" s="30"/>
      <c r="E54" s="30"/>
      <c r="F54" s="9"/>
      <c r="G54" s="9"/>
      <c r="H54" s="30"/>
      <c r="I54" s="17"/>
      <c r="J54" s="17"/>
      <c r="K54" s="17"/>
      <c r="L54" s="11"/>
      <c r="M54" s="12"/>
      <c r="N54" s="13"/>
      <c r="O54" s="18"/>
    </row>
    <row r="55" spans="1:15" x14ac:dyDescent="0.2">
      <c r="A55" s="24"/>
      <c r="B55" s="24"/>
      <c r="C55" s="31"/>
      <c r="D55" s="31"/>
      <c r="E55" s="31"/>
      <c r="F55" s="9"/>
      <c r="G55" s="9"/>
      <c r="H55" s="31"/>
      <c r="I55" s="17"/>
      <c r="J55" s="31"/>
      <c r="K55" s="17"/>
      <c r="L55" s="11"/>
      <c r="M55" s="12"/>
      <c r="N55" s="13"/>
      <c r="O55" s="18"/>
    </row>
    <row r="56" spans="1:15" x14ac:dyDescent="0.2">
      <c r="A56" s="15"/>
      <c r="B56" s="15"/>
      <c r="C56" s="32"/>
      <c r="D56" s="32"/>
      <c r="E56" s="32"/>
      <c r="F56" s="25"/>
      <c r="G56" s="25"/>
      <c r="H56" s="32"/>
      <c r="I56" s="8"/>
      <c r="J56" s="32"/>
      <c r="K56" s="7"/>
      <c r="L56" s="8"/>
      <c r="M56" s="8"/>
      <c r="N56" s="8"/>
      <c r="O56" s="24"/>
    </row>
    <row r="57" spans="1:15" x14ac:dyDescent="0.2">
      <c r="A57" s="58" t="s">
        <v>29</v>
      </c>
      <c r="B57" s="59"/>
      <c r="C57" s="29">
        <f>C27+C46</f>
        <v>14216859.840000002</v>
      </c>
      <c r="D57" s="29">
        <f>D27+D46</f>
        <v>1563850.0799999998</v>
      </c>
      <c r="E57" s="29">
        <f>E27+E46</f>
        <v>12653009.760000004</v>
      </c>
      <c r="F57" s="16"/>
      <c r="G57" s="16"/>
      <c r="H57" s="29">
        <f>H27+H46</f>
        <v>14216859.840000002</v>
      </c>
      <c r="I57" s="29"/>
      <c r="J57" s="29">
        <f>J27+J46</f>
        <v>12653009.760000004</v>
      </c>
      <c r="K57" s="29"/>
      <c r="L57" s="29"/>
      <c r="M57" s="5"/>
      <c r="N57" s="5"/>
      <c r="O57" s="5"/>
    </row>
    <row r="58" spans="1:15" x14ac:dyDescent="0.2">
      <c r="A58" s="5"/>
      <c r="B58" s="5"/>
      <c r="C58" s="6"/>
      <c r="D58" s="6"/>
      <c r="E58" s="5"/>
      <c r="F58" s="5"/>
      <c r="G58" s="5"/>
      <c r="H58" s="5"/>
      <c r="I58" s="6"/>
      <c r="J58" s="5"/>
      <c r="K58" s="5"/>
      <c r="L58" s="5"/>
      <c r="M58" s="5"/>
      <c r="N58" s="5"/>
      <c r="O58" s="5"/>
    </row>
    <row r="59" spans="1:15" x14ac:dyDescent="0.2">
      <c r="A59" s="5"/>
      <c r="B59" s="5"/>
      <c r="C59" s="6"/>
      <c r="D59" s="6"/>
      <c r="E59" s="39"/>
      <c r="F59" s="5"/>
      <c r="G59" s="5"/>
      <c r="H59" s="5"/>
      <c r="I59" s="6"/>
      <c r="J59" s="5"/>
      <c r="K59" s="5"/>
      <c r="L59" s="5"/>
      <c r="M59" s="5"/>
      <c r="N59" s="5"/>
      <c r="O59" s="5"/>
    </row>
    <row r="60" spans="1:1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74.25" customHeight="1" x14ac:dyDescent="0.2">
      <c r="A70" s="56" t="s">
        <v>33</v>
      </c>
      <c r="B70" s="56"/>
      <c r="C70" s="56"/>
      <c r="D70" s="56"/>
      <c r="E70" s="56"/>
      <c r="F70" s="56"/>
      <c r="G70" s="56"/>
      <c r="H70" s="56"/>
      <c r="I70" s="56"/>
      <c r="J70" s="56"/>
      <c r="K70" s="5"/>
      <c r="L70" s="5"/>
      <c r="M70" s="5"/>
      <c r="N70" s="5"/>
      <c r="O70" s="5"/>
    </row>
    <row r="71" spans="1: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</sheetData>
  <mergeCells count="44">
    <mergeCell ref="A70:J70"/>
    <mergeCell ref="A5:O5"/>
    <mergeCell ref="A46:B46"/>
    <mergeCell ref="A57:B57"/>
    <mergeCell ref="B40:B42"/>
    <mergeCell ref="I42:L42"/>
    <mergeCell ref="A9:A26"/>
    <mergeCell ref="A27:B27"/>
    <mergeCell ref="A28:A45"/>
    <mergeCell ref="B28:B30"/>
    <mergeCell ref="I30:L30"/>
    <mergeCell ref="B31:B33"/>
    <mergeCell ref="I33:L33"/>
    <mergeCell ref="B34:B36"/>
    <mergeCell ref="I36:L36"/>
    <mergeCell ref="B37:B39"/>
    <mergeCell ref="B21:B23"/>
    <mergeCell ref="I23:L23"/>
    <mergeCell ref="B24:B26"/>
    <mergeCell ref="I26:L26"/>
    <mergeCell ref="B43:B45"/>
    <mergeCell ref="I45:L45"/>
    <mergeCell ref="B12:B14"/>
    <mergeCell ref="I14:L14"/>
    <mergeCell ref="B15:B17"/>
    <mergeCell ref="I17:L17"/>
    <mergeCell ref="B18:B20"/>
    <mergeCell ref="I20:L20"/>
    <mergeCell ref="N1:O1"/>
    <mergeCell ref="A2:O2"/>
    <mergeCell ref="A4:O4"/>
    <mergeCell ref="I39:L39"/>
    <mergeCell ref="O7:O8"/>
    <mergeCell ref="F7:H7"/>
    <mergeCell ref="E7:E8"/>
    <mergeCell ref="A7:A8"/>
    <mergeCell ref="C7:C8"/>
    <mergeCell ref="I7:J7"/>
    <mergeCell ref="K7:L7"/>
    <mergeCell ref="M7:N7"/>
    <mergeCell ref="B7:B8"/>
    <mergeCell ref="D7:D8"/>
    <mergeCell ref="B9:B11"/>
    <mergeCell ref="I11:L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2023-09-08T01:21:25Z</dcterms:created>
  <dcterms:modified xsi:type="dcterms:W3CDTF">2026-04-28T15:38:33Z</dcterms:modified>
</cp:coreProperties>
</file>